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9384"/>
  </bookViews>
  <sheets>
    <sheet name="Приходы" sheetId="2" r:id="rId1"/>
    <sheet name="Отгрузки" sheetId="3" r:id="rId2"/>
    <sheet name="Складские запасы" sheetId="4" r:id="rId3"/>
    <sheet name="Остатки по группе товара" sheetId="5" r:id="rId4"/>
  </sheets>
  <definedNames>
    <definedName name="_xlnm._FilterDatabase" localSheetId="2" hidden="1">'Складские запасы'!$D$4:$H$5</definedName>
  </definedNames>
  <calcPr calcId="152511"/>
</workbook>
</file>

<file path=xl/calcChain.xml><?xml version="1.0" encoding="utf-8"?>
<calcChain xmlns="http://schemas.openxmlformats.org/spreadsheetml/2006/main">
  <c r="B2" i="5" l="1"/>
  <c r="A9" i="2" l="1"/>
  <c r="J9" i="2"/>
  <c r="A6" i="2"/>
  <c r="J6" i="2"/>
  <c r="A7" i="2"/>
  <c r="J7" i="2"/>
  <c r="A8" i="2"/>
  <c r="J8" i="2"/>
  <c r="A8" i="3"/>
  <c r="J8" i="3"/>
  <c r="A7" i="3"/>
  <c r="J7" i="3"/>
  <c r="A6" i="3"/>
  <c r="J6" i="3"/>
  <c r="A5" i="3" l="1"/>
  <c r="A5" i="2"/>
  <c r="J5" i="3" l="1"/>
  <c r="J5" i="2"/>
  <c r="C2" i="2" l="1"/>
  <c r="C2" i="4"/>
  <c r="C2" i="3"/>
</calcChain>
</file>

<file path=xl/sharedStrings.xml><?xml version="1.0" encoding="utf-8"?>
<sst xmlns="http://schemas.openxmlformats.org/spreadsheetml/2006/main" count="88" uniqueCount="33">
  <si>
    <t>Дата</t>
  </si>
  <si>
    <t>Номенклатура</t>
  </si>
  <si>
    <t>Ед.изм.</t>
  </si>
  <si>
    <t>Лот</t>
  </si>
  <si>
    <t>Объем</t>
  </si>
  <si>
    <t>Код товара</t>
  </si>
  <si>
    <t>№</t>
  </si>
  <si>
    <t>Осталось дней</t>
  </si>
  <si>
    <t>Сегодня</t>
  </si>
  <si>
    <t>Срок годности до</t>
  </si>
  <si>
    <t>Кол-во</t>
  </si>
  <si>
    <t>Кол-во на складе</t>
  </si>
  <si>
    <t>Ед. изм.</t>
  </si>
  <si>
    <t>Приходы</t>
  </si>
  <si>
    <t>Отгрузки</t>
  </si>
  <si>
    <t>Складские запасы</t>
  </si>
  <si>
    <t>А1</t>
  </si>
  <si>
    <t>А10</t>
  </si>
  <si>
    <t>Аспирин</t>
  </si>
  <si>
    <t>200мл</t>
  </si>
  <si>
    <t>А11</t>
  </si>
  <si>
    <t>В1</t>
  </si>
  <si>
    <t>В11</t>
  </si>
  <si>
    <t>Витамины Компливит</t>
  </si>
  <si>
    <t>500гр</t>
  </si>
  <si>
    <t>К1</t>
  </si>
  <si>
    <t>Капли Дента</t>
  </si>
  <si>
    <t>К11</t>
  </si>
  <si>
    <t>100мл</t>
  </si>
  <si>
    <t>Остатки по группе товара</t>
  </si>
  <si>
    <t>При вводе данных автоматически пишется в штуках</t>
  </si>
  <si>
    <t>При вводе данных автоматически пишется в шт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</si>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</sst>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11"/>
      <color rgb="FF000000"/>
      <name val="Arial"/>
      <family val="2"/>
      <charset val="204"/>
    </font>
    <font>
      <sz val="11"/>
      <color rgb="FFFFFFFF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color rgb="FF000000"/>
      <name val="Arial"/>
    </font>
    <font>
      <sz val="11"/>
      <color theme="1"/>
      <name val="Arial"/>
    </font>
  </fonts>
  <fills count="18">
    <fill>
      <patternFill patternType="none"/>
    </fill>
    <fill>
      <patternFill patternType="gray125"/>
    </fill>
    <fill>
      <patternFill patternType="solid">
        <fgColor rgb="FF741B47"/>
        <bgColor rgb="FF741B47"/>
      </patternFill>
    </fill>
    <fill>
      <patternFill patternType="solid">
        <fgColor rgb="FF666666"/>
        <bgColor rgb="FF666666"/>
      </patternFill>
    </fill>
    <fill>
      <patternFill patternType="solid">
        <fgColor theme="0"/>
        <bgColor rgb="FF741B47"/>
      </patternFill>
    </fill>
    <fill>
      <patternFill patternType="solid">
        <fgColor theme="0"/>
        <bgColor rgb="FF666666"/>
      </patternFill>
    </fill>
    <fill>
      <patternFill patternType="solid">
        <fgColor theme="6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2" tint="-0.14996795556505021"/>
        <bgColor theme="2" tint="-0.14996795556505021"/>
      </patternFill>
    </fill>
    <fill>
      <patternFill patternType="solid">
        <fgColor theme="8" tint="0.79995117038483843"/>
        <bgColor theme="8" tint="0.79998168889431442"/>
      </patternFill>
    </fill>
    <fill>
      <patternFill patternType="solid">
        <fgColor theme="4" tint="0.79995117038483843"/>
        <bgColor theme="4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7" tint="0.59999389629810485"/>
        <bgColor theme="7" tint="0.59996337778862885"/>
      </patternFill>
    </fill>
    <fill>
      <patternFill patternType="solid">
        <fgColor theme="5" tint="0.39994506668294322"/>
        <bgColor theme="5" tint="0.39994506668294322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6337778862885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0" fontId="0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6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Continuous" vertical="center" wrapText="1"/>
    </xf>
    <xf numFmtId="49" fontId="2" fillId="5" borderId="1" xfId="0" applyNumberFormat="1" applyFont="1" applyFill="1" applyBorder="1" applyAlignment="1">
      <alignment horizontal="centerContinuous" vertical="center" wrapText="1"/>
    </xf>
    <xf numFmtId="14" fontId="1" fillId="7" borderId="7" xfId="0" applyNumberFormat="1" applyFont="1" applyFill="1" applyBorder="1" applyAlignment="1">
      <alignment horizontal="center" vertical="center" wrapText="1"/>
    </xf>
    <xf numFmtId="14" fontId="5" fillId="8" borderId="7" xfId="0" applyNumberFormat="1" applyFont="1" applyFill="1" applyBorder="1" applyAlignment="1">
      <alignment horizontal="center" vertical="center" wrapText="1"/>
    </xf>
    <xf numFmtId="14" fontId="5" fillId="7" borderId="7" xfId="0" applyNumberFormat="1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49" fontId="1" fillId="7" borderId="7" xfId="0" applyNumberFormat="1" applyFont="1" applyFill="1" applyBorder="1" applyAlignment="1">
      <alignment horizontal="center" vertical="center" wrapText="1"/>
    </xf>
    <xf numFmtId="49" fontId="5" fillId="7" borderId="7" xfId="0" applyNumberFormat="1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49" fontId="3" fillId="7" borderId="7" xfId="0" applyNumberFormat="1" applyFont="1" applyFill="1" applyBorder="1" applyAlignment="1">
      <alignment horizontal="center" vertical="center" wrapText="1"/>
    </xf>
    <xf numFmtId="0" fontId="1" fillId="9" borderId="6" xfId="0" applyNumberFormat="1" applyFont="1" applyFill="1" applyBorder="1" applyAlignment="1">
      <alignment horizontal="center" vertical="center" wrapText="1"/>
    </xf>
    <xf numFmtId="0" fontId="5" fillId="9" borderId="6" xfId="0" applyNumberFormat="1" applyFont="1" applyFill="1" applyBorder="1" applyAlignment="1">
      <alignment horizontal="center" vertical="center" wrapText="1"/>
    </xf>
    <xf numFmtId="14" fontId="1" fillId="10" borderId="7" xfId="0" applyNumberFormat="1" applyFont="1" applyFill="1" applyBorder="1" applyAlignment="1">
      <alignment horizontal="center" vertical="center" wrapText="1"/>
    </xf>
    <xf numFmtId="14" fontId="5" fillId="10" borderId="7" xfId="0" applyNumberFormat="1" applyFont="1" applyFill="1" applyBorder="1" applyAlignment="1">
      <alignment horizontal="center" vertical="center" wrapText="1"/>
    </xf>
    <xf numFmtId="49" fontId="1" fillId="11" borderId="7" xfId="0" applyNumberFormat="1" applyFont="1" applyFill="1" applyBorder="1" applyAlignment="1">
      <alignment horizontal="center" vertical="center" wrapText="1"/>
    </xf>
    <xf numFmtId="49" fontId="3" fillId="11" borderId="7" xfId="0" applyNumberFormat="1" applyFont="1" applyFill="1" applyBorder="1" applyAlignment="1">
      <alignment horizontal="center" vertical="center" wrapText="1"/>
    </xf>
    <xf numFmtId="49" fontId="5" fillId="11" borderId="7" xfId="0" applyNumberFormat="1" applyFont="1" applyFill="1" applyBorder="1" applyAlignment="1">
      <alignment horizontal="center" vertical="center" wrapText="1"/>
    </xf>
    <xf numFmtId="49" fontId="6" fillId="11" borderId="7" xfId="0" applyNumberFormat="1" applyFont="1" applyFill="1" applyBorder="1" applyAlignment="1">
      <alignment horizontal="center" vertical="center" wrapText="1"/>
    </xf>
    <xf numFmtId="49" fontId="3" fillId="12" borderId="7" xfId="0" applyNumberFormat="1" applyFont="1" applyFill="1" applyBorder="1" applyAlignment="1">
      <alignment horizontal="center" vertical="center" wrapText="1"/>
    </xf>
    <xf numFmtId="49" fontId="6" fillId="12" borderId="7" xfId="0" applyNumberFormat="1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6" fillId="13" borderId="7" xfId="0" applyFont="1" applyFill="1" applyBorder="1" applyAlignment="1">
      <alignment horizontal="center" vertical="center" wrapText="1"/>
    </xf>
    <xf numFmtId="0" fontId="3" fillId="14" borderId="8" xfId="0" applyFont="1" applyFill="1" applyBorder="1" applyAlignment="1">
      <alignment horizontal="center" vertical="center" wrapText="1"/>
    </xf>
    <xf numFmtId="0" fontId="6" fillId="14" borderId="8" xfId="0" applyFont="1" applyFill="1" applyBorder="1" applyAlignment="1">
      <alignment horizontal="center" vertical="center" wrapText="1"/>
    </xf>
    <xf numFmtId="49" fontId="1" fillId="9" borderId="6" xfId="0" applyNumberFormat="1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49" fontId="3" fillId="10" borderId="7" xfId="0" applyNumberFormat="1" applyFont="1" applyFill="1" applyBorder="1" applyAlignment="1">
      <alignment horizontal="center" vertical="center" wrapText="1"/>
    </xf>
    <xf numFmtId="14" fontId="1" fillId="8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Continuous"/>
    </xf>
    <xf numFmtId="0" fontId="0" fillId="0" borderId="0" xfId="0" applyFont="1" applyAlignment="1">
      <alignment horizontal="centerContinuous"/>
    </xf>
    <xf numFmtId="0" fontId="1" fillId="15" borderId="9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17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theme="7" tint="0.599963377788628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theme="2" tint="-0.2499465926084170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rial"/>
        <scheme val="none"/>
      </font>
      <fill>
        <patternFill patternType="solid">
          <fgColor rgb="FF666666"/>
          <bgColor rgb="FF66666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5" tint="0.39994506668294322"/>
          <bgColor theme="5" tint="0.3999450666829432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7" tint="0.59996337778862885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0" formatCode="@"/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0" formatCode="@"/>
      <fill>
        <patternFill patternType="solid">
          <fgColor theme="8" tint="0.79998168889431442"/>
          <bgColor theme="8" tint="0.7999511703848384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0" formatCode="@"/>
      <fill>
        <patternFill patternType="solid">
          <fgColor theme="4" tint="0.79998168889431442"/>
          <bgColor theme="4" tint="0.7999511703848384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30" formatCode="@"/>
      <fill>
        <patternFill patternType="solid">
          <fgColor theme="4" tint="0.79998168889431442"/>
          <bgColor theme="4" tint="0.7999511703848384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19" formatCode="dd/mm/yyyy"/>
      <fill>
        <patternFill patternType="solid">
          <fgColor theme="8" tint="0.79998168889431442"/>
          <bgColor theme="8" tint="0.7999511703848384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theme="2" tint="-0.14996795556505021"/>
          <bgColor theme="2" tint="-0.1499679555650502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rial"/>
        <scheme val="none"/>
      </font>
      <fill>
        <patternFill patternType="solid">
          <fgColor rgb="FF666666"/>
          <bgColor rgb="FF6666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5" tint="0.39994506668294322"/>
          <bgColor theme="5" tint="0.3999450666829432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7" tint="0.59996337778862885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8" tint="0.79998168889431442"/>
          <bgColor theme="8" tint="0.7999511703848384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0" formatCode="@"/>
      <fill>
        <patternFill patternType="solid">
          <fgColor theme="4" tint="0.79998168889431442"/>
          <bgColor theme="4" tint="0.7999511703848384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30" formatCode="@"/>
      <fill>
        <patternFill patternType="solid">
          <fgColor theme="4" tint="0.79998168889431442"/>
          <bgColor theme="4" tint="0.7999511703848384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19" formatCode="dd/mm/yyyy"/>
      <fill>
        <patternFill patternType="solid">
          <fgColor theme="8" tint="0.79998168889431442"/>
          <bgColor theme="8" tint="0.7999511703848384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19" formatCode="dd/mm/yyyy"/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theme="2" tint="-0.14996795556505021"/>
          <bgColor theme="2" tint="-0.1499679555650502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5" tint="0.39994506668294322"/>
          <bgColor theme="5" tint="0.3999450666829432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7" tint="0.59996337778862885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30" formatCode="@"/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0" formatCode="@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0" formatCode="@"/>
      <fill>
        <patternFill patternType="solid">
          <fgColor theme="4" tint="0.79998168889431442"/>
          <bgColor theme="4" tint="0.7999511703848384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30" formatCode="@"/>
      <fill>
        <patternFill patternType="solid">
          <fgColor theme="4" tint="0.79998168889431442"/>
          <bgColor theme="4" tint="0.7999511703848384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19" formatCode="dd/mm/yyyy"/>
      <fill>
        <patternFill patternType="solid">
          <fgColor theme="8" tint="0.79998168889431442"/>
          <bgColor theme="8" tint="0.7999511703848384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19" formatCode="dd/mm/yyyy"/>
      <fill>
        <patternFill>
          <f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0" formatCode="General"/>
      <fill>
        <patternFill patternType="solid">
          <fgColor theme="2" tint="-0.14996795556505021"/>
          <bgColor theme="2" tint="-0.1499679555650502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Таблица2" displayName="Таблица2" ref="A4:J9" totalsRowShown="0" headerRowDxfId="52" dataDxfId="50" headerRowBorderDxfId="51" tableBorderDxfId="49" totalsRowBorderDxfId="48">
  <autoFilter ref="A4:J9"/>
  <tableColumns count="10">
    <tableColumn id="1" name="№" dataDxfId="47">
      <calculatedColumnFormula>ROW()-ROW(A$4)</calculatedColumnFormula>
    </tableColumn>
    <tableColumn id="2" name="Дата" dataDxfId="46"/>
    <tableColumn id="3" name="Срок годности до" dataDxfId="45"/>
    <tableColumn id="4" name="Код товара" dataDxfId="44"/>
    <tableColumn id="5" name="Номенклатура" dataDxfId="43"/>
    <tableColumn id="6" name="Лот" dataDxfId="42"/>
    <tableColumn id="7" name="Объем" dataDxfId="41"/>
    <tableColumn id="8" name="Кол-во" dataDxfId="40"/>
    <tableColumn id="9" name="Ед.изм." dataDxfId="39"/>
    <tableColumn id="10" name="Осталось дней" dataDxfId="38">
      <calculatedColumnFormula>IF(AND(C5-TODAY()&gt;=0,C5-TODAY()&lt;=1),"Срочная реализация!",IF(C5-TODAY()&lt;0,"Негоден!",C5-TODAY()))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Таблица1" displayName="Таблица1" ref="A4:J8" totalsRowShown="0" headerRowDxfId="37" dataDxfId="35" headerRowBorderDxfId="36" tableBorderDxfId="34" totalsRowBorderDxfId="33">
  <autoFilter ref="A4:J8"/>
  <tableColumns count="10">
    <tableColumn id="1" name="№" dataDxfId="32">
      <calculatedColumnFormula>ROW()-ROW(A$4)</calculatedColumnFormula>
    </tableColumn>
    <tableColumn id="2" name="Дата" dataDxfId="31"/>
    <tableColumn id="3" name="Срок годности до" dataDxfId="30"/>
    <tableColumn id="4" name="Код товара" dataDxfId="29"/>
    <tableColumn id="5" name="Номенклатура" dataDxfId="28"/>
    <tableColumn id="6" name="Лот" dataDxfId="27"/>
    <tableColumn id="7" name="Объем" dataDxfId="26"/>
    <tableColumn id="8" name="Кол-во" dataDxfId="25"/>
    <tableColumn id="9" name="Ед.изм." dataDxfId="24"/>
    <tableColumn id="10" name="Осталось дней" dataDxfId="23">
      <calculatedColumnFormula>IF(AND(C5-TODAY()&gt;=0,C5-TODAY()&lt;=1),"Срочная реализация!",IF(C5-TODAY()&lt;0,"Негоден!",C5-TODAY()))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A4:I5" totalsRowShown="0" headerRowDxfId="22" dataDxfId="20" headerRowBorderDxfId="21" tableBorderDxfId="19" totalsRowBorderDxfId="18">
  <autoFilter ref="A4:I5"/>
  <tableColumns count="9">
    <tableColumn id="1" name="№" dataDxfId="17"/>
    <tableColumn id="2" name="Срок годности до" dataDxfId="16"/>
    <tableColumn id="3" name="Код товара" dataDxfId="15"/>
    <tableColumn id="4" name="Номенклатура" dataDxfId="14"/>
    <tableColumn id="5" name="Лот" dataDxfId="13"/>
    <tableColumn id="6" name="Ед. изм." dataDxfId="12"/>
    <tableColumn id="7" name="Объем" dataDxfId="11"/>
    <tableColumn id="8" name="Кол-во на складе" dataDxfId="10"/>
    <tableColumn id="9" name="Осталось дней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Таблица4" displayName="Таблица4" ref="A4:E5" totalsRowShown="0" headerRowDxfId="8" headerRowBorderDxfId="7" tableBorderDxfId="6" totalsRowBorderDxfId="5">
  <autoFilter ref="A4:E5"/>
  <tableColumns count="5">
    <tableColumn id="1" name="№" dataDxfId="4"/>
    <tableColumn id="2" name="Код товара" dataDxfId="3"/>
    <tableColumn id="3" name="Номенклатура" dataDxfId="2"/>
    <tableColumn id="4" name="Ед. изм." dataDxfId="1"/>
    <tableColumn id="5" name="Кол-во на складе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  <outlinePr summaryBelow="0" summaryRight="0"/>
  </sheetPr>
  <dimension ref="A1:J9"/>
  <sheetViews>
    <sheetView showGridLines="0" tabSelected="1" zoomScaleNormal="100" workbookViewId="0">
      <pane xSplit="10" ySplit="4" topLeftCell="L5" activePane="bottomRight" state="frozen"/>
      <selection pane="topRight" activeCell="K1" sqref="K1"/>
      <selection pane="bottomLeft" activeCell="A5" sqref="A5"/>
      <selection pane="bottomRight" activeCell="F7" sqref="F7"/>
    </sheetView>
  </sheetViews>
  <sheetFormatPr defaultColWidth="14.44140625" defaultRowHeight="15.75" customHeight="1" x14ac:dyDescent="0.25"/>
  <cols>
    <col min="1" max="1" width="6.77734375" style="16" customWidth="1"/>
    <col min="2" max="3" width="16.77734375" style="17" customWidth="1"/>
    <col min="4" max="4" width="14.77734375" style="18" customWidth="1"/>
    <col min="5" max="5" width="80.77734375" style="18" customWidth="1"/>
    <col min="6" max="7" width="12.77734375" style="18" customWidth="1"/>
    <col min="8" max="8" width="12.77734375" style="19" customWidth="1"/>
    <col min="9" max="9" width="14.5546875" style="19" customWidth="1"/>
    <col min="10" max="10" width="19.77734375" style="19" customWidth="1"/>
  </cols>
  <sheetData>
    <row r="1" spans="1:10" ht="13.8" x14ac:dyDescent="0.25">
      <c r="A1" s="2"/>
      <c r="B1" s="3"/>
      <c r="C1" s="3"/>
      <c r="D1" s="4"/>
      <c r="E1" s="5"/>
      <c r="F1" s="6"/>
      <c r="G1" s="4"/>
      <c r="H1" s="7"/>
      <c r="I1" s="7"/>
      <c r="J1" s="7"/>
    </row>
    <row r="2" spans="1:10" ht="15" customHeight="1" x14ac:dyDescent="0.25">
      <c r="A2" s="2"/>
      <c r="B2" s="8" t="s">
        <v>8</v>
      </c>
      <c r="C2" s="8">
        <f ca="1">TODAY()</f>
        <v>43832</v>
      </c>
      <c r="D2" s="26" t="s">
        <v>13</v>
      </c>
      <c r="E2" s="27"/>
      <c r="F2" s="6"/>
      <c r="G2" s="4"/>
      <c r="H2" s="7"/>
      <c r="I2" s="7"/>
      <c r="J2" s="7"/>
    </row>
    <row r="3" spans="1:10" ht="69" x14ac:dyDescent="0.25">
      <c r="A3" s="2"/>
      <c r="B3" s="3"/>
      <c r="C3" s="3"/>
      <c r="D3" s="4"/>
      <c r="E3" s="6"/>
      <c r="F3" s="4"/>
      <c r="G3" s="4"/>
      <c r="H3" s="7"/>
      <c r="I3" s="7" t="s">
        <v>31</v>
      </c>
      <c r="J3" s="7"/>
    </row>
    <row r="4" spans="1:10" s="1" customFormat="1" ht="30" customHeight="1" x14ac:dyDescent="0.25">
      <c r="A4" s="9" t="s">
        <v>6</v>
      </c>
      <c r="B4" s="10" t="s">
        <v>0</v>
      </c>
      <c r="C4" s="10" t="s">
        <v>9</v>
      </c>
      <c r="D4" s="11" t="s">
        <v>5</v>
      </c>
      <c r="E4" s="11" t="s">
        <v>1</v>
      </c>
      <c r="F4" s="12" t="s">
        <v>3</v>
      </c>
      <c r="G4" s="12" t="s">
        <v>4</v>
      </c>
      <c r="H4" s="13" t="s">
        <v>10</v>
      </c>
      <c r="I4" s="14" t="s">
        <v>2</v>
      </c>
      <c r="J4" s="15" t="s">
        <v>7</v>
      </c>
    </row>
    <row r="5" spans="1:10" ht="13.8" x14ac:dyDescent="0.25">
      <c r="A5" s="37">
        <f>ROW()-ROW(A$4)</f>
        <v>1</v>
      </c>
      <c r="B5" s="28">
        <v>43831</v>
      </c>
      <c r="C5" s="39">
        <v>43862</v>
      </c>
      <c r="D5" s="41" t="s">
        <v>16</v>
      </c>
      <c r="E5" s="42" t="s">
        <v>18</v>
      </c>
      <c r="F5" s="45" t="s">
        <v>17</v>
      </c>
      <c r="G5" s="33" t="s">
        <v>19</v>
      </c>
      <c r="H5" s="47">
        <v>100</v>
      </c>
      <c r="I5" s="31" t="s">
        <v>32</v>
      </c>
      <c r="J5" s="49">
        <f ca="1">IF(AND(C5-TODAY()&gt;=0,C5-TODAY()&lt;=1),"Срочная реализация!",IF(C5-TODAY()&lt;0,"Негоден!",C5-TODAY()))</f>
        <v>30</v>
      </c>
    </row>
    <row r="6" spans="1:10" ht="15.75" customHeight="1" x14ac:dyDescent="0.25">
      <c r="A6" s="38">
        <f>ROW()-ROW(A$4)</f>
        <v>2</v>
      </c>
      <c r="B6" s="29">
        <v>43831</v>
      </c>
      <c r="C6" s="40">
        <v>43891</v>
      </c>
      <c r="D6" s="43" t="s">
        <v>16</v>
      </c>
      <c r="E6" s="44" t="s">
        <v>18</v>
      </c>
      <c r="F6" s="46" t="s">
        <v>20</v>
      </c>
      <c r="G6" s="34" t="s">
        <v>19</v>
      </c>
      <c r="H6" s="48">
        <v>50</v>
      </c>
      <c r="I6" s="32" t="s">
        <v>32</v>
      </c>
      <c r="J6" s="50">
        <f ca="1">IF(AND(C6-TODAY()&gt;=0,C6-TODAY()&lt;=1),"Срочная реализация!",IF(C6-TODAY()&lt;0,"Негоден!",C6-TODAY()))</f>
        <v>59</v>
      </c>
    </row>
    <row r="7" spans="1:10" ht="15.75" customHeight="1" x14ac:dyDescent="0.25">
      <c r="A7" s="38">
        <f>ROW()-ROW(A$4)</f>
        <v>3</v>
      </c>
      <c r="B7" s="30">
        <v>43831</v>
      </c>
      <c r="C7" s="40">
        <v>43891</v>
      </c>
      <c r="D7" s="43" t="s">
        <v>21</v>
      </c>
      <c r="E7" s="44" t="s">
        <v>23</v>
      </c>
      <c r="F7" s="46" t="s">
        <v>22</v>
      </c>
      <c r="G7" s="34" t="s">
        <v>24</v>
      </c>
      <c r="H7" s="48">
        <v>10</v>
      </c>
      <c r="I7" s="32" t="s">
        <v>32</v>
      </c>
      <c r="J7" s="50">
        <f ca="1">IF(AND(C7-TODAY()&gt;=0,C7-TODAY()&lt;=1),"Срочная реализация!",IF(C7-TODAY()&lt;0,"Негоден!",C7-TODAY()))</f>
        <v>59</v>
      </c>
    </row>
    <row r="8" spans="1:10" ht="15.75" customHeight="1" x14ac:dyDescent="0.25">
      <c r="A8" s="37">
        <f>ROW()-ROW(A$4)</f>
        <v>4</v>
      </c>
      <c r="B8" s="55">
        <v>43832</v>
      </c>
      <c r="C8" s="39">
        <v>43862</v>
      </c>
      <c r="D8" s="41" t="s">
        <v>16</v>
      </c>
      <c r="E8" s="42" t="s">
        <v>18</v>
      </c>
      <c r="F8" s="45" t="s">
        <v>17</v>
      </c>
      <c r="G8" s="33" t="s">
        <v>19</v>
      </c>
      <c r="H8" s="47">
        <v>50</v>
      </c>
      <c r="I8" s="31" t="s">
        <v>32</v>
      </c>
      <c r="J8" s="49">
        <f ca="1">IF(AND(C8-TODAY()&gt;=0,C8-TODAY()&lt;=1),"Срочная реализация!",IF(C8-TODAY()&lt;0,"Негоден!",C8-TODAY()))</f>
        <v>30</v>
      </c>
    </row>
    <row r="9" spans="1:10" ht="15.75" customHeight="1" x14ac:dyDescent="0.25">
      <c r="A9" s="37">
        <f>ROW()-ROW(A$4)</f>
        <v>5</v>
      </c>
      <c r="B9" s="55">
        <v>43832</v>
      </c>
      <c r="C9" s="39">
        <v>43952</v>
      </c>
      <c r="D9" s="41" t="s">
        <v>25</v>
      </c>
      <c r="E9" s="42" t="s">
        <v>26</v>
      </c>
      <c r="F9" s="45" t="s">
        <v>27</v>
      </c>
      <c r="G9" s="33" t="s">
        <v>28</v>
      </c>
      <c r="H9" s="47">
        <v>10</v>
      </c>
      <c r="I9" s="31" t="s">
        <v>32</v>
      </c>
      <c r="J9" s="49">
        <f ca="1">IF(AND(C9-TODAY()&gt;=0,C9-TODAY()&lt;=1),"Срочная реализация!",IF(C9-TODAY()&lt;0,"Негоден!",C9-TODAY()))</f>
        <v>120</v>
      </c>
    </row>
  </sheetData>
  <dataValidations count="1">
    <dataValidation type="custom" allowBlank="1" showDropDown="1" sqref="E5:E9">
      <formula1>OR(NOT(ISERROR(DATEVALUE(E5))), AND(ISNUMBER(E5), LEFT(CELL("format", E5))="D"))</formula1>
    </dataValidation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>
          <x14:formula1>
            <xm:f>'Складские запасы'!$E$5:$E$5</xm:f>
          </x14:formula1>
          <xm:sqref>F5:F9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  <outlinePr summaryBelow="0" summaryRight="0"/>
  </sheetPr>
  <dimension ref="A1:J8"/>
  <sheetViews>
    <sheetView showGridLines="0" zoomScaleNormal="100" workbookViewId="0">
      <pane xSplit="10" ySplit="4" topLeftCell="K5" activePane="bottomRight" state="frozen"/>
      <selection pane="topRight" activeCell="K1" sqref="K1"/>
      <selection pane="bottomLeft" activeCell="A5" sqref="A5"/>
      <selection pane="bottomRight" activeCell="E15" sqref="E15"/>
    </sheetView>
  </sheetViews>
  <sheetFormatPr defaultColWidth="14.44140625" defaultRowHeight="15.75" customHeight="1" x14ac:dyDescent="0.25"/>
  <cols>
    <col min="1" max="1" width="6.77734375" style="19" customWidth="1"/>
    <col min="2" max="3" width="16.77734375" style="17" customWidth="1"/>
    <col min="4" max="4" width="14.77734375" style="18" customWidth="1"/>
    <col min="5" max="5" width="80.77734375" style="18" customWidth="1"/>
    <col min="6" max="8" width="12.77734375" style="19" customWidth="1"/>
    <col min="9" max="9" width="14.77734375" style="19" customWidth="1"/>
    <col min="10" max="10" width="19.77734375" style="19" customWidth="1"/>
  </cols>
  <sheetData>
    <row r="1" spans="1:10" ht="13.8" x14ac:dyDescent="0.25">
      <c r="A1" s="7"/>
      <c r="B1" s="3"/>
      <c r="C1" s="3"/>
      <c r="D1" s="4"/>
      <c r="E1" s="5"/>
      <c r="F1" s="20"/>
      <c r="G1" s="7"/>
      <c r="H1" s="7"/>
      <c r="I1" s="7"/>
      <c r="J1" s="7"/>
    </row>
    <row r="2" spans="1:10" ht="17.399999999999999" x14ac:dyDescent="0.25">
      <c r="A2" s="7"/>
      <c r="B2" s="8" t="s">
        <v>8</v>
      </c>
      <c r="C2" s="8">
        <f ca="1">TODAY()</f>
        <v>43832</v>
      </c>
      <c r="D2" s="26" t="s">
        <v>14</v>
      </c>
      <c r="E2" s="27"/>
      <c r="F2" s="20"/>
      <c r="G2" s="7"/>
      <c r="H2" s="7"/>
      <c r="I2" s="7"/>
      <c r="J2" s="7"/>
    </row>
    <row r="3" spans="1:10" ht="69" x14ac:dyDescent="0.25">
      <c r="A3" s="7"/>
      <c r="B3" s="3"/>
      <c r="C3" s="3"/>
      <c r="D3" s="4"/>
      <c r="E3" s="6"/>
      <c r="F3" s="7"/>
      <c r="G3" s="7"/>
      <c r="H3" s="7"/>
      <c r="I3" s="7" t="s">
        <v>30</v>
      </c>
      <c r="J3" s="7"/>
    </row>
    <row r="4" spans="1:10" ht="30" customHeight="1" x14ac:dyDescent="0.25">
      <c r="A4" s="21" t="s">
        <v>6</v>
      </c>
      <c r="B4" s="11" t="s">
        <v>0</v>
      </c>
      <c r="C4" s="11" t="s">
        <v>9</v>
      </c>
      <c r="D4" s="11" t="s">
        <v>5</v>
      </c>
      <c r="E4" s="11" t="s">
        <v>1</v>
      </c>
      <c r="F4" s="11" t="s">
        <v>3</v>
      </c>
      <c r="G4" s="11" t="s">
        <v>4</v>
      </c>
      <c r="H4" s="13" t="s">
        <v>10</v>
      </c>
      <c r="I4" s="14" t="s">
        <v>2</v>
      </c>
      <c r="J4" s="15" t="s">
        <v>7</v>
      </c>
    </row>
    <row r="5" spans="1:10" ht="13.8" x14ac:dyDescent="0.25">
      <c r="A5" s="51">
        <f>ROW()-ROW(A$4)</f>
        <v>1</v>
      </c>
      <c r="B5" s="28">
        <v>43840</v>
      </c>
      <c r="C5" s="39">
        <v>43862</v>
      </c>
      <c r="D5" s="41" t="s">
        <v>16</v>
      </c>
      <c r="E5" s="42" t="s">
        <v>18</v>
      </c>
      <c r="F5" s="52" t="s">
        <v>17</v>
      </c>
      <c r="G5" s="35" t="s">
        <v>19</v>
      </c>
      <c r="H5" s="47">
        <v>100</v>
      </c>
      <c r="I5" s="31" t="s">
        <v>32</v>
      </c>
      <c r="J5" s="49">
        <f ca="1">IF(AND(C5-TODAY()&gt;=0,C5-TODAY()&lt;=1),"Срочная реализация!",IF(C5-TODAY()&lt;0,"Негоден!",C5-TODAY()))</f>
        <v>30</v>
      </c>
    </row>
    <row r="6" spans="1:10" ht="15.75" customHeight="1" x14ac:dyDescent="0.25">
      <c r="A6" s="51">
        <f>ROW()-ROW(A$4)</f>
        <v>2</v>
      </c>
      <c r="B6" s="28">
        <v>43845</v>
      </c>
      <c r="C6" s="39">
        <v>43891</v>
      </c>
      <c r="D6" s="41" t="s">
        <v>16</v>
      </c>
      <c r="E6" s="42" t="s">
        <v>18</v>
      </c>
      <c r="F6" s="52" t="s">
        <v>20</v>
      </c>
      <c r="G6" s="35" t="s">
        <v>19</v>
      </c>
      <c r="H6" s="47">
        <v>50</v>
      </c>
      <c r="I6" s="31" t="s">
        <v>32</v>
      </c>
      <c r="J6" s="49">
        <f ca="1">IF(AND(C6-TODAY()&gt;=0,C6-TODAY()&lt;=1),"Срочная реализация!",IF(C6-TODAY()&lt;0,"Негоден!",C6-TODAY()))</f>
        <v>59</v>
      </c>
    </row>
    <row r="7" spans="1:10" ht="15.75" customHeight="1" x14ac:dyDescent="0.25">
      <c r="A7" s="51">
        <f>ROW()-ROW(A$4)</f>
        <v>3</v>
      </c>
      <c r="B7" s="28">
        <v>43850</v>
      </c>
      <c r="C7" s="39">
        <v>43891</v>
      </c>
      <c r="D7" s="41" t="s">
        <v>21</v>
      </c>
      <c r="E7" s="42" t="s">
        <v>23</v>
      </c>
      <c r="F7" s="52" t="s">
        <v>22</v>
      </c>
      <c r="G7" s="35" t="s">
        <v>24</v>
      </c>
      <c r="H7" s="47">
        <v>5</v>
      </c>
      <c r="I7" s="31" t="s">
        <v>32</v>
      </c>
      <c r="J7" s="49">
        <f ca="1">IF(AND(C7-TODAY()&gt;=0,C7-TODAY()&lt;=1),"Срочная реализация!",IF(C7-TODAY()&lt;0,"Негоден!",C7-TODAY()))</f>
        <v>59</v>
      </c>
    </row>
    <row r="8" spans="1:10" ht="15.75" customHeight="1" x14ac:dyDescent="0.25">
      <c r="A8" s="51">
        <f>ROW()-ROW(A$4)</f>
        <v>4</v>
      </c>
      <c r="B8" s="28">
        <v>43860</v>
      </c>
      <c r="C8" s="39">
        <v>43891</v>
      </c>
      <c r="D8" s="41" t="s">
        <v>21</v>
      </c>
      <c r="E8" s="42" t="s">
        <v>23</v>
      </c>
      <c r="F8" s="52" t="s">
        <v>22</v>
      </c>
      <c r="G8" s="35" t="s">
        <v>24</v>
      </c>
      <c r="H8" s="47">
        <v>2</v>
      </c>
      <c r="I8" s="31" t="s">
        <v>32</v>
      </c>
      <c r="J8" s="49">
        <f ca="1">IF(AND(C8-TODAY()&gt;=0,C8-TODAY()&lt;=1),"Срочная реализация!",IF(C8-TODAY()&lt;0,"Негоден!",C8-TODAY()))</f>
        <v>59</v>
      </c>
    </row>
  </sheetData>
  <dataValidations count="1">
    <dataValidation type="custom" allowBlank="1" showDropDown="1" sqref="E5:E8">
      <formula1>OR(NOT(ISERROR(DATEVALUE(E5))), AND(ISNUMBER(E5), LEFT(CELL("format", E5))="D"))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>
          <x14:formula1>
            <xm:f>'Складские запасы'!$E$5:$E$5</xm:f>
          </x14:formula1>
          <xm:sqref>F5:F8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  <outlinePr summaryBelow="0" summaryRight="0"/>
  </sheetPr>
  <dimension ref="A1:I5"/>
  <sheetViews>
    <sheetView showGridLines="0" zoomScaleNormal="100" workbookViewId="0">
      <pane xSplit="9" ySplit="4" topLeftCell="L5" activePane="bottomRight" state="frozen"/>
      <selection pane="topRight" activeCell="J1" sqref="J1"/>
      <selection pane="bottomLeft" activeCell="A5" sqref="A5"/>
      <selection pane="bottomRight" activeCell="G11" sqref="G11"/>
    </sheetView>
  </sheetViews>
  <sheetFormatPr defaultColWidth="14.44140625" defaultRowHeight="15.75" customHeight="1" x14ac:dyDescent="0.25"/>
  <cols>
    <col min="1" max="1" width="6.77734375" style="19" customWidth="1"/>
    <col min="2" max="2" width="16.77734375" style="17" customWidth="1"/>
    <col min="3" max="3" width="14.77734375" style="18" customWidth="1"/>
    <col min="4" max="4" width="80.77734375" style="18" customWidth="1"/>
    <col min="5" max="6" width="12.77734375" style="18" customWidth="1"/>
    <col min="7" max="8" width="12.77734375" style="19" customWidth="1"/>
    <col min="9" max="9" width="19.77734375" style="19" customWidth="1"/>
  </cols>
  <sheetData>
    <row r="1" spans="1:9" ht="13.8" x14ac:dyDescent="0.25">
      <c r="A1" s="7"/>
      <c r="B1" s="3"/>
      <c r="C1" s="4"/>
      <c r="D1" s="4"/>
      <c r="E1" s="4"/>
      <c r="F1" s="4"/>
      <c r="G1" s="22"/>
      <c r="H1" s="7"/>
      <c r="I1" s="7"/>
    </row>
    <row r="2" spans="1:9" ht="17.399999999999999" x14ac:dyDescent="0.25">
      <c r="A2" s="7"/>
      <c r="B2" s="8" t="s">
        <v>8</v>
      </c>
      <c r="C2" s="8">
        <f ca="1">TODAY()</f>
        <v>43832</v>
      </c>
      <c r="D2" s="25" t="s">
        <v>15</v>
      </c>
      <c r="E2" s="4"/>
      <c r="F2" s="4"/>
      <c r="G2" s="23"/>
      <c r="H2" s="7"/>
      <c r="I2" s="7"/>
    </row>
    <row r="3" spans="1:9" ht="15.75" customHeight="1" x14ac:dyDescent="0.25">
      <c r="A3" s="7"/>
      <c r="B3" s="3"/>
      <c r="C3" s="4"/>
      <c r="D3" s="4"/>
      <c r="E3" s="4"/>
      <c r="F3" s="4"/>
      <c r="G3" s="7"/>
      <c r="H3" s="7"/>
      <c r="I3" s="7"/>
    </row>
    <row r="4" spans="1:9" ht="30" customHeight="1" x14ac:dyDescent="0.25">
      <c r="A4" s="24" t="s">
        <v>6</v>
      </c>
      <c r="B4" s="14" t="s">
        <v>9</v>
      </c>
      <c r="C4" s="14" t="s">
        <v>5</v>
      </c>
      <c r="D4" s="14" t="s">
        <v>1</v>
      </c>
      <c r="E4" s="14" t="s">
        <v>3</v>
      </c>
      <c r="F4" s="13" t="s">
        <v>12</v>
      </c>
      <c r="G4" s="14" t="s">
        <v>4</v>
      </c>
      <c r="H4" s="14" t="s">
        <v>11</v>
      </c>
      <c r="I4" s="15" t="s">
        <v>7</v>
      </c>
    </row>
    <row r="5" spans="1:9" ht="13.8" x14ac:dyDescent="0.25">
      <c r="A5" s="53"/>
      <c r="B5" s="39"/>
      <c r="C5" s="41"/>
      <c r="D5" s="42"/>
      <c r="E5" s="54"/>
      <c r="F5" s="36"/>
      <c r="G5" s="31"/>
      <c r="H5" s="47"/>
      <c r="I5" s="49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2:E5"/>
  <sheetViews>
    <sheetView workbookViewId="0">
      <selection activeCell="B24" sqref="B24"/>
    </sheetView>
  </sheetViews>
  <sheetFormatPr defaultRowHeight="13.2" x14ac:dyDescent="0.25"/>
  <cols>
    <col min="1" max="1" width="6.77734375" customWidth="1"/>
    <col min="2" max="2" width="14.77734375" customWidth="1"/>
    <col min="3" max="3" width="80.77734375" customWidth="1"/>
    <col min="4" max="4" width="12.77734375" customWidth="1"/>
    <col min="5" max="5" width="20" customWidth="1"/>
  </cols>
  <sheetData>
    <row r="2" spans="1:5" ht="17.399999999999999" x14ac:dyDescent="0.3">
      <c r="B2" s="8">
        <f ca="1">TODAY()</f>
        <v>43832</v>
      </c>
      <c r="C2" s="56" t="s">
        <v>29</v>
      </c>
      <c r="D2" s="57"/>
    </row>
    <row r="4" spans="1:5" ht="30" customHeight="1" x14ac:dyDescent="0.25">
      <c r="A4" s="24" t="s">
        <v>6</v>
      </c>
      <c r="B4" s="14" t="s">
        <v>5</v>
      </c>
      <c r="C4" s="14" t="s">
        <v>1</v>
      </c>
      <c r="D4" s="13" t="s">
        <v>12</v>
      </c>
      <c r="E4" s="15" t="s">
        <v>11</v>
      </c>
    </row>
    <row r="5" spans="1:5" ht="13.8" x14ac:dyDescent="0.25">
      <c r="A5" s="58"/>
      <c r="B5" s="59"/>
      <c r="C5" s="59"/>
      <c r="D5" s="60"/>
      <c r="E5" s="61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Приходы</vt:lpstr>
      <vt:lpstr>Отгрузки</vt:lpstr>
      <vt:lpstr>Складские запасы</vt:lpstr>
      <vt:lpstr>Остатки по группе товара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2020-01-01T10:27:12Z</dcterms:created>
  <dcterms:modified xsi:type="dcterms:W3CDTF">2020-01-02T08:02:17Z</dcterms:modified>
</cp:coreProperties>
</file>